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<sst xmlns="http://schemas.openxmlformats.org/spreadsheetml/2006/main" count="208" uniqueCount="206">
  <si>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</si>
  <si>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</si>
  <si>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</si>
  <si>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</si>
  <si>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</si>
  <si>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</si>
  <si>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</si>
  <si>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</si>
  <si>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</si>
  <si>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</si>
  <si>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</si>
  <si>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</si>
  <si>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</si>
  <si>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</si>
  <si>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</si>
  <si>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</si>
  <si>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</si>
  <si>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</si>
  <si>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</si>
  <si>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</si>
  <si>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</si>
  <si>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</si>
  <si>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</si>
  <si>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</si>
  <si>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</si>
  <si>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</si>
  <si>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</si>
  <si>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</si>
  <si>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</si>
  <si>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</si>
  <si>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</si>
  <si>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</si>
  <si>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</si>
  <si>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</si>
  <si>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</si>
  <si>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</si>
  <si>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</si>
  <si>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</si>
  <si>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</si>
  <si>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</si>
  <si>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</si>
  <si>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</si>
  <si>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</si>
  <si>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</si>
  <si>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</si>
  <si>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</si>
  <si>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</si>
  <si>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</si>
  <si>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</si>
  <si>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</si>
  <si>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</si>
  <si>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</si>
  <si>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</si>
  <si>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</si>
  <si>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</si>
  <si>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</si>
  <si>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</si>
  <si>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</si>
  <si>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</si>
  <si>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</si>
  <si>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</si>
  <si>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</si>
  <si>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</si>
  <si>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</si>
  <si>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</si>
  <si>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</si>
  <si>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</si>
  <si>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</si>
  <si>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</si>
  <si>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</si>
  <si>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</si>
  <si>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</si>
  <si>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</si>
  <si>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</si>
  <si>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</si>
  <si>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</si>
  <si>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</si>
  <si>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</si>
  <si>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</si>
  <si>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</si>
  <si>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</si>
  <si>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</si>
  <si>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</si>
  <si>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</si>
  <si>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</si>
  <si>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</si>
  <si>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</si>
  <si>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</si>
  <si>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</si>
  <si>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</si>
  <si>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</si>
  <si>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</si>
  <si>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</si>
  <si>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</si>
  <si>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</si>
  <si>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</si>
  <si>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</si>
  <si>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</si>
  <si>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</si>
  <si>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</si>
  <si>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</si>
  <si>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</si>
  <si>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</si>
  <si>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</si>
  <si>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</si>
  <si>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</si>
  <si>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</si>
  <si>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</si>
  <si>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</si>
  <si>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</si>
  <si>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</si>
  <si>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</si>
  <si>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</si>
  <si>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</si>
  <si>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</si>
  <si>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</si>
  <si>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</si>
  <si>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</si>
  <si>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</si>
  <si>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</si>
  <si>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</si>
  <si>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</si>
  <si>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</si>
  <si>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</si>
  <si>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</si>
  <si>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</si>
  <si>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</si>
  <si>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</si>
  <si>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</si>
  <si>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</si>
  <si>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</si>
  <si>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</si>
  <si>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</si>
  <si>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</si>
  <si>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</si>
  <si>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</si>
  <si>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</si>
  <si>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</si>
  <si>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</si>
  <si>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</si>
  <si>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</si>
  <si>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</si>
  <si>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</si>
  <si>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</si>
  <si>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</si>
  <si>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</si>
  <si>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</si>
  <si>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</si>
  <si>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</si>
  <si>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</si>
  <si>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</si>
  <si>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</si>
  <si>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</si>
  <si>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</si>
  <si>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</si>
  <si>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</si>
  <si>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</si>
  <si>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</si>
  <si>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</si>
  <si>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</si>
  <si>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</si>
  <si>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</si>
  <si>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</si>
  <si>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</si>
  <si>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</si>
  <si>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</si>
  <si>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</si>
  <si>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</si>
  <si>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</si>
  <si>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</si>
  <si>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</si>
  <si>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</si>
  <si>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</si>
  <si>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</si>
  <si>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</si>
  <si>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</si>
  <si>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</si>
  <si>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</si>
  <si>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</si>
  <si>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</si>
  <si>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</si>
  <si>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</si>
  <si>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</si>
  <si>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</si>
  <si>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</si>
  <si>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</si>
  <si>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</si>
  <si>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</si>
  <si>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</si>
  <si>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</si>
  <si>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</si>
  <si>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</si>
  <si>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</si>
  <si>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</si>
  <si>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</si>
  <si>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</si>
  <si>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</si>
  <si>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</si>
  <si>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</si>
  <si>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</si>
  <si>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</si>
  <si>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</si>
  <si>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</si>
  <si>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</si>
  <si>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مجموعة رم للنقل والاستثمار السياحي</t>
  </si>
  <si>
    <t>RUM GROUP FOR TRANSPORTATION &amp; TOURISM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</si>
</sst>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131262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0.73</v>
      </c>
      <c r="F6" s="13">
        <v>0.81</v>
      </c>
      <c r="G6" s="13">
        <v>0.82</v>
      </c>
      <c r="H6" s="13">
        <v>1.1200000000000001</v>
      </c>
      <c r="I6" s="14" t="s">
        <v>5</v>
      </c>
    </row>
    <row r="7" spans="4:9" ht="15.75">
      <c r="D7" s="12" t="s">
        <v>6</v>
      </c>
      <c r="E7" s="15">
        <v>64831223.159999996</v>
      </c>
      <c r="F7" s="15">
        <v>26501296.43</v>
      </c>
      <c r="G7" s="15">
        <v>44914767.630000003</v>
      </c>
      <c r="H7" s="15">
        <v>66994689.729999997</v>
      </c>
      <c r="I7" s="14" t="s">
        <v>7</v>
      </c>
    </row>
    <row r="8" spans="4:9" ht="15.75">
      <c r="D8" s="12" t="s">
        <v>8</v>
      </c>
      <c r="E8" s="15">
        <v>72936209</v>
      </c>
      <c r="F8" s="15">
        <v>34050442</v>
      </c>
      <c r="G8" s="15">
        <v>48740423</v>
      </c>
      <c r="H8" s="15">
        <v>68562437</v>
      </c>
      <c r="I8" s="14" t="s">
        <v>9</v>
      </c>
    </row>
    <row r="9" spans="4:9" ht="15.75">
      <c r="D9" s="12" t="s">
        <v>10</v>
      </c>
      <c r="E9" s="15">
        <v>19962</v>
      </c>
      <c r="F9" s="15">
        <v>16036</v>
      </c>
      <c r="G9" s="15">
        <v>25521</v>
      </c>
      <c r="H9" s="15">
        <v>23708</v>
      </c>
      <c r="I9" s="14" t="s">
        <v>11</v>
      </c>
    </row>
    <row r="10" spans="4:9" ht="15.75">
      <c r="D10" s="12" t="s">
        <v>12</v>
      </c>
      <c r="E10" s="15">
        <v>21000000</v>
      </c>
      <c r="F10" s="15">
        <v>14000000</v>
      </c>
      <c r="G10" s="15">
        <v>14000000</v>
      </c>
      <c r="H10" s="15">
        <v>14000000</v>
      </c>
      <c r="I10" s="14" t="s">
        <v>13</v>
      </c>
    </row>
    <row r="11" spans="4:9" ht="15.75">
      <c r="D11" s="12" t="s">
        <v>14</v>
      </c>
      <c r="E11" s="15">
        <v>15330000</v>
      </c>
      <c r="F11" s="15">
        <v>11340000</v>
      </c>
      <c r="G11" s="15">
        <v>11480000</v>
      </c>
      <c r="H11" s="15">
        <v>15680000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233156</v>
      </c>
      <c r="F16" s="25">
        <v>12957</v>
      </c>
      <c r="G16" s="25">
        <v>86552</v>
      </c>
      <c r="H16" s="25">
        <v>163661</v>
      </c>
      <c r="I16" s="11" t="s">
        <v>21</v>
      </c>
    </row>
    <row r="17" spans="4:9" ht="15.75">
      <c r="D17" s="12" t="s">
        <v>22</v>
      </c>
      <c r="E17" s="26">
        <v>480534</v>
      </c>
      <c r="F17" s="26">
        <v>398670</v>
      </c>
      <c r="G17" s="26">
        <v>7137866</v>
      </c>
      <c r="H17" s="26">
        <v>2215993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12175</v>
      </c>
      <c r="F19" s="26">
        <v>42039</v>
      </c>
      <c r="G19" s="26">
        <v>22112</v>
      </c>
      <c r="H19" s="26">
        <v>10414</v>
      </c>
      <c r="I19" s="14" t="s">
        <v>27</v>
      </c>
    </row>
    <row r="20" spans="4:9" ht="15.75">
      <c r="D20" s="27" t="s">
        <v>28</v>
      </c>
      <c r="E20" s="26">
        <v>3639528</v>
      </c>
      <c r="F20" s="26">
        <v>2538698</v>
      </c>
      <c r="G20" s="26">
        <v>850355</v>
      </c>
      <c r="H20" s="26">
        <v>493084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4732067</v>
      </c>
      <c r="F23" s="26">
        <v>3486891</v>
      </c>
      <c r="G23" s="26">
        <v>8852578</v>
      </c>
      <c r="H23" s="26">
        <v>4693543</v>
      </c>
      <c r="I23" s="14" t="s">
        <v>35</v>
      </c>
    </row>
    <row r="24" spans="4:9" ht="15.75">
      <c r="D24" s="12" t="s">
        <v>36</v>
      </c>
      <c r="E24" s="26">
        <v>19095121</v>
      </c>
      <c r="F24" s="26">
        <v>11048337</v>
      </c>
      <c r="G24" s="26">
        <v>5106440</v>
      </c>
      <c r="H24" s="26">
        <v>1698743</v>
      </c>
      <c r="I24" s="14" t="s">
        <v>37</v>
      </c>
    </row>
    <row r="25" spans="4:9" ht="15.75">
      <c r="D25" s="12" t="s">
        <v>38</v>
      </c>
      <c r="E25" s="26">
        <v>6322646</v>
      </c>
      <c r="F25" s="26">
        <v>6829454</v>
      </c>
      <c r="G25" s="26">
        <v>7771099</v>
      </c>
      <c r="H25" s="26">
        <v>16557904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6322646</v>
      </c>
      <c r="F28" s="26">
        <v>6829454</v>
      </c>
      <c r="G28" s="26">
        <v>7771099</v>
      </c>
      <c r="H28" s="26">
        <v>16557904</v>
      </c>
      <c r="I28" s="14" t="s">
        <v>45</v>
      </c>
    </row>
    <row r="29" spans="4:9" ht="15.75">
      <c r="D29" s="12" t="s">
        <v>46</v>
      </c>
      <c r="E29" s="26">
        <v>344827</v>
      </c>
      <c r="F29" s="26">
        <v>830810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30494661</v>
      </c>
      <c r="F30" s="29">
        <v>22195492</v>
      </c>
      <c r="G30" s="29">
        <v>21730117</v>
      </c>
      <c r="H30" s="29">
        <v>22950190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2020094</v>
      </c>
      <c r="F35" s="25">
        <v>1461892</v>
      </c>
      <c r="G35" s="25">
        <v>846388</v>
      </c>
      <c r="H35" s="25">
        <v>597549</v>
      </c>
      <c r="I35" s="11" t="s">
        <v>55</v>
      </c>
    </row>
    <row r="36" spans="4:9" ht="15.75">
      <c r="D36" s="12" t="s">
        <v>56</v>
      </c>
      <c r="E36" s="26">
        <v>503588</v>
      </c>
      <c r="F36" s="26">
        <v>487889</v>
      </c>
      <c r="G36" s="26">
        <v>538672</v>
      </c>
      <c r="H36" s="26">
        <v>295911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878920</v>
      </c>
      <c r="F38" s="26">
        <v>1067638</v>
      </c>
      <c r="G38" s="26">
        <v>1015372</v>
      </c>
      <c r="H38" s="26">
        <v>678697</v>
      </c>
      <c r="I38" s="14" t="s">
        <v>61</v>
      </c>
    </row>
    <row r="39" spans="4:9" ht="15.75">
      <c r="D39" s="12" t="s">
        <v>62</v>
      </c>
      <c r="E39" s="26">
        <v>5429122</v>
      </c>
      <c r="F39" s="26">
        <v>3652702</v>
      </c>
      <c r="G39" s="26">
        <v>2595352</v>
      </c>
      <c r="H39" s="26">
        <v>2522871</v>
      </c>
      <c r="I39" s="14" t="s">
        <v>63</v>
      </c>
    </row>
    <row r="40" spans="4:9" ht="15.75">
      <c r="D40" s="12" t="s">
        <v>64</v>
      </c>
      <c r="E40" s="26">
        <v>1388849</v>
      </c>
      <c r="F40" s="26">
        <v>2069885</v>
      </c>
      <c r="G40" s="26">
        <v>2823060</v>
      </c>
      <c r="H40" s="26">
        <v>3114133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150570</v>
      </c>
      <c r="H42" s="26">
        <v>23122</v>
      </c>
      <c r="I42" s="14" t="s">
        <v>69</v>
      </c>
    </row>
    <row r="43" spans="4:9" ht="15.75">
      <c r="D43" s="36" t="s">
        <v>70</v>
      </c>
      <c r="E43" s="29">
        <v>6817971</v>
      </c>
      <c r="F43" s="29">
        <v>5722587</v>
      </c>
      <c r="G43" s="29">
        <v>5568982</v>
      </c>
      <c r="H43" s="29">
        <v>5660126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21000000</v>
      </c>
      <c r="F46" s="25">
        <v>14000000</v>
      </c>
      <c r="G46" s="25">
        <v>14000000</v>
      </c>
      <c r="H46" s="25">
        <v>14000000</v>
      </c>
      <c r="I46" s="11" t="s">
        <v>75</v>
      </c>
    </row>
    <row r="47" spans="4:9" ht="15.75">
      <c r="D47" s="12" t="s">
        <v>76</v>
      </c>
      <c r="E47" s="26">
        <v>21000000</v>
      </c>
      <c r="F47" s="26">
        <v>14000000</v>
      </c>
      <c r="G47" s="26">
        <v>14000000</v>
      </c>
      <c r="H47" s="26">
        <v>14000000</v>
      </c>
      <c r="I47" s="14" t="s">
        <v>77</v>
      </c>
    </row>
    <row r="48" spans="4:9" ht="15.75">
      <c r="D48" s="12" t="s">
        <v>78</v>
      </c>
      <c r="E48" s="26">
        <v>21000000</v>
      </c>
      <c r="F48" s="26">
        <v>14000000</v>
      </c>
      <c r="G48" s="26">
        <v>14000000</v>
      </c>
      <c r="H48" s="26">
        <v>14000000</v>
      </c>
      <c r="I48" s="14" t="s">
        <v>79</v>
      </c>
    </row>
    <row r="49" spans="4:9" ht="15.75">
      <c r="D49" s="12" t="s">
        <v>80</v>
      </c>
      <c r="E49" s="26">
        <v>513756</v>
      </c>
      <c r="F49" s="26">
        <v>513756</v>
      </c>
      <c r="G49" s="26">
        <v>495996</v>
      </c>
      <c r="H49" s="26">
        <v>395237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1750000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700000</v>
      </c>
      <c r="G55" s="26">
        <v>0</v>
      </c>
      <c r="H55" s="26">
        <v>700000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4347685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-443275</v>
      </c>
      <c r="F58" s="26">
        <v>1257679</v>
      </c>
      <c r="G58" s="26">
        <v>1657857</v>
      </c>
      <c r="H58" s="26">
        <v>157938</v>
      </c>
      <c r="I58" s="14" t="s">
        <v>95</v>
      </c>
    </row>
    <row r="59" spans="4:9" ht="15.75">
      <c r="D59" s="12" t="s">
        <v>96</v>
      </c>
      <c r="E59" s="26">
        <v>23668166</v>
      </c>
      <c r="F59" s="26">
        <v>16471435</v>
      </c>
      <c r="G59" s="26">
        <v>16153853</v>
      </c>
      <c r="H59" s="26">
        <v>15253175</v>
      </c>
      <c r="I59" s="14" t="s">
        <v>97</v>
      </c>
    </row>
    <row r="60" spans="4:9" ht="15.75">
      <c r="D60" s="41" t="s">
        <v>201</v>
      </c>
      <c r="E60" s="26">
        <v>8524</v>
      </c>
      <c r="F60" s="26">
        <v>1470</v>
      </c>
      <c r="G60" s="26">
        <v>7282</v>
      </c>
      <c r="H60" s="26">
        <v>2036889</v>
      </c>
      <c r="I60" s="42" t="s">
        <v>200</v>
      </c>
    </row>
    <row r="61" spans="4:9" ht="15.75">
      <c r="D61" s="16" t="s">
        <v>98</v>
      </c>
      <c r="E61" s="29">
        <v>30494661</v>
      </c>
      <c r="F61" s="29">
        <v>22195492</v>
      </c>
      <c r="G61" s="29">
        <v>21730117</v>
      </c>
      <c r="H61" s="29">
        <v>22950190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3111559</v>
      </c>
      <c r="F65" s="25">
        <v>2698778</v>
      </c>
      <c r="G65" s="25">
        <v>2886433</v>
      </c>
      <c r="H65" s="25">
        <v>3750200</v>
      </c>
      <c r="I65" s="11" t="s">
        <v>103</v>
      </c>
    </row>
    <row r="66" spans="4:9" ht="15.75">
      <c r="D66" s="12" t="s">
        <v>104</v>
      </c>
      <c r="E66" s="26">
        <v>1761248</v>
      </c>
      <c r="F66" s="26">
        <v>1505999</v>
      </c>
      <c r="G66" s="26">
        <v>1615381</v>
      </c>
      <c r="H66" s="26">
        <v>2040770</v>
      </c>
      <c r="I66" s="14" t="s">
        <v>105</v>
      </c>
    </row>
    <row r="67" spans="4:9" ht="15.75">
      <c r="D67" s="12" t="s">
        <v>106</v>
      </c>
      <c r="E67" s="26">
        <v>1350311</v>
      </c>
      <c r="F67" s="26">
        <v>1192779</v>
      </c>
      <c r="G67" s="26">
        <v>1271052</v>
      </c>
      <c r="H67" s="26">
        <v>1709430</v>
      </c>
      <c r="I67" s="14" t="s">
        <v>107</v>
      </c>
    </row>
    <row r="68" spans="4:9" ht="15.75">
      <c r="D68" s="12" t="s">
        <v>108</v>
      </c>
      <c r="E68" s="26">
        <v>565417</v>
      </c>
      <c r="F68" s="26">
        <v>414603</v>
      </c>
      <c r="G68" s="26">
        <v>437457</v>
      </c>
      <c r="H68" s="26">
        <v>431803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599812</v>
      </c>
      <c r="F70" s="26">
        <v>620857</v>
      </c>
      <c r="G70" s="26">
        <v>820802</v>
      </c>
      <c r="H70" s="26">
        <v>874192</v>
      </c>
      <c r="I70" s="14" t="s">
        <v>113</v>
      </c>
    </row>
    <row r="71" spans="4:9" ht="15.75">
      <c r="D71" s="12" t="s">
        <v>114</v>
      </c>
      <c r="E71" s="26">
        <v>599812</v>
      </c>
      <c r="F71" s="26">
        <v>620857</v>
      </c>
      <c r="G71" s="26">
        <v>820802</v>
      </c>
      <c r="H71" s="26">
        <v>874192</v>
      </c>
      <c r="I71" s="14" t="s">
        <v>115</v>
      </c>
    </row>
    <row r="72" spans="4:9" ht="15.75">
      <c r="D72" s="12" t="s">
        <v>116</v>
      </c>
      <c r="E72" s="26">
        <v>185082</v>
      </c>
      <c r="F72" s="26">
        <v>157319</v>
      </c>
      <c r="G72" s="26">
        <v>12793</v>
      </c>
      <c r="H72" s="26">
        <v>403435</v>
      </c>
      <c r="I72" s="14" t="s">
        <v>117</v>
      </c>
    </row>
    <row r="73" spans="4:9" ht="15.75">
      <c r="D73" s="12" t="s">
        <v>118</v>
      </c>
      <c r="E73" s="26">
        <v>113235</v>
      </c>
      <c r="F73" s="26">
        <v>791493</v>
      </c>
      <c r="G73" s="26">
        <v>3073270</v>
      </c>
      <c r="H73" s="26">
        <v>2201151</v>
      </c>
      <c r="I73" s="14" t="s">
        <v>119</v>
      </c>
    </row>
    <row r="74" spans="4:9" ht="15.75">
      <c r="D74" s="12" t="s">
        <v>120</v>
      </c>
      <c r="E74" s="26">
        <v>1594190</v>
      </c>
      <c r="F74" s="26">
        <v>158103</v>
      </c>
      <c r="G74" s="26">
        <v>914578</v>
      </c>
      <c r="H74" s="26">
        <v>615</v>
      </c>
      <c r="I74" s="14" t="s">
        <v>121</v>
      </c>
    </row>
    <row r="75" spans="4:9" ht="15.75">
      <c r="D75" s="12" t="s">
        <v>122</v>
      </c>
      <c r="E75" s="26">
        <v>-1295873</v>
      </c>
      <c r="F75" s="26">
        <v>790709</v>
      </c>
      <c r="G75" s="26">
        <v>2171485</v>
      </c>
      <c r="H75" s="26">
        <v>2603971</v>
      </c>
      <c r="I75" s="14" t="s">
        <v>123</v>
      </c>
    </row>
    <row r="76" spans="4:9" ht="15.75">
      <c r="D76" s="12" t="s">
        <v>124</v>
      </c>
      <c r="E76" s="26">
        <v>360465</v>
      </c>
      <c r="F76" s="26">
        <v>378362</v>
      </c>
      <c r="G76" s="26">
        <v>394688</v>
      </c>
      <c r="H76" s="26">
        <v>411852</v>
      </c>
      <c r="I76" s="14" t="s">
        <v>125</v>
      </c>
    </row>
    <row r="77" spans="4:9" ht="15.75">
      <c r="D77" s="12" t="s">
        <v>126</v>
      </c>
      <c r="E77" s="26">
        <v>-1656338</v>
      </c>
      <c r="F77" s="26">
        <v>412347</v>
      </c>
      <c r="G77" s="26">
        <v>1776797</v>
      </c>
      <c r="H77" s="26">
        <v>2192119</v>
      </c>
      <c r="I77" s="43" t="s">
        <v>127</v>
      </c>
    </row>
    <row r="78" spans="4:9" ht="15.75">
      <c r="D78" s="12" t="s">
        <v>128</v>
      </c>
      <c r="E78" s="26">
        <v>0</v>
      </c>
      <c r="F78" s="26">
        <v>33203</v>
      </c>
      <c r="G78" s="26">
        <v>0</v>
      </c>
      <c r="H78" s="26">
        <v>58509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-1656338</v>
      </c>
      <c r="F82" s="26">
        <v>379144</v>
      </c>
      <c r="G82" s="26">
        <v>1776797</v>
      </c>
      <c r="H82" s="26">
        <v>2133610</v>
      </c>
      <c r="I82" s="43" t="s">
        <v>137</v>
      </c>
    </row>
    <row r="83" spans="4:9" ht="15.75">
      <c r="D83" s="41" t="s">
        <v>201</v>
      </c>
      <c r="E83" s="26">
        <v>-1633</v>
      </c>
      <c r="F83" s="26">
        <v>-5812</v>
      </c>
      <c r="G83" s="26">
        <v>-3030</v>
      </c>
      <c r="H83" s="26">
        <v>679087</v>
      </c>
      <c r="I83" s="42" t="s">
        <v>200</v>
      </c>
    </row>
    <row r="84" spans="4:9" ht="15.75">
      <c r="D84" s="16" t="s">
        <v>138</v>
      </c>
      <c r="E84" s="29">
        <v>-1654705</v>
      </c>
      <c r="F84" s="29">
        <v>384956</v>
      </c>
      <c r="G84" s="29">
        <v>1779827</v>
      </c>
      <c r="H84" s="29">
        <v>1454523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12957</v>
      </c>
      <c r="F88" s="25">
        <v>86552</v>
      </c>
      <c r="G88" s="25">
        <v>163661</v>
      </c>
      <c r="H88" s="25">
        <v>118624</v>
      </c>
      <c r="I88" s="11" t="s">
        <v>143</v>
      </c>
    </row>
    <row r="89" spans="4:9" ht="15.75">
      <c r="D89" s="12" t="s">
        <v>144</v>
      </c>
      <c r="E89" s="26">
        <v>745433</v>
      </c>
      <c r="F89" s="26">
        <v>439462</v>
      </c>
      <c r="G89" s="26">
        <v>-48579</v>
      </c>
      <c r="H89" s="26">
        <v>906881</v>
      </c>
      <c r="I89" s="14" t="s">
        <v>145</v>
      </c>
    </row>
    <row r="90" spans="4:9" ht="15.75">
      <c r="D90" s="12" t="s">
        <v>146</v>
      </c>
      <c r="E90" s="26">
        <v>-4343898</v>
      </c>
      <c r="F90" s="26">
        <v>471374</v>
      </c>
      <c r="G90" s="26">
        <v>-316893</v>
      </c>
      <c r="H90" s="26">
        <v>-2361275</v>
      </c>
      <c r="I90" s="14" t="s">
        <v>147</v>
      </c>
    </row>
    <row r="91" spans="4:9" ht="15.75">
      <c r="D91" s="12" t="s">
        <v>148</v>
      </c>
      <c r="E91" s="26">
        <v>3818664</v>
      </c>
      <c r="F91" s="26">
        <v>-984431</v>
      </c>
      <c r="G91" s="26">
        <v>288363</v>
      </c>
      <c r="H91" s="26">
        <v>1499431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233156</v>
      </c>
      <c r="F93" s="29">
        <v>12957</v>
      </c>
      <c r="G93" s="29">
        <v>86552</v>
      </c>
      <c r="H93" s="29">
        <v>163661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347.31528095238093</v>
      </c>
      <c r="F97" s="10">
        <f>+F8*100/F10</f>
        <v>243.21744285714286</v>
      </c>
      <c r="G97" s="10">
        <f>+G8*100/G10</f>
        <v>348.14587857142857</v>
      </c>
      <c r="H97" s="10">
        <f>+H8*100/H10</f>
        <v>489.73169285714283</v>
      </c>
      <c r="I97" s="11" t="s">
        <v>155</v>
      </c>
    </row>
    <row r="98" spans="1:15" ht="15.75">
      <c r="D98" s="12" t="s">
        <v>156</v>
      </c>
      <c r="E98" s="13">
        <f>+E84/E10</f>
        <v>-7.8795476190476194E-2</v>
      </c>
      <c r="F98" s="13">
        <f>+F84/F10</f>
        <v>2.7496857142857142E-2</v>
      </c>
      <c r="G98" s="13">
        <f>+G84/G10</f>
        <v>0.12713050000000001</v>
      </c>
      <c r="H98" s="13">
        <f>+H84/H10</f>
        <v>0.1038945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0.05</v>
      </c>
      <c r="G99" s="13">
        <f>+G55/G10</f>
        <v>0</v>
      </c>
      <c r="H99" s="13">
        <f>+H55/H10</f>
        <v>0.05</v>
      </c>
      <c r="I99" s="14" t="s">
        <v>159</v>
      </c>
    </row>
    <row r="100" spans="1:15" ht="15.75">
      <c r="D100" s="12" t="s">
        <v>160</v>
      </c>
      <c r="E100" s="13">
        <f>+E59/E10</f>
        <v>1.1270555238095239</v>
      </c>
      <c r="F100" s="13">
        <f>+F59/F10</f>
        <v>1.1765310714285715</v>
      </c>
      <c r="G100" s="13">
        <f>+G59/G10</f>
        <v>1.1538466428571428</v>
      </c>
      <c r="H100" s="13">
        <f>+H59/H10</f>
        <v>1.0895125000000001</v>
      </c>
      <c r="I100" s="14" t="s">
        <v>161</v>
      </c>
    </row>
    <row r="101" spans="1:15" ht="15.75">
      <c r="D101" s="12" t="s">
        <v>162</v>
      </c>
      <c r="E101" s="13">
        <f>+E11/E84</f>
        <v>-9.2644912537280053</v>
      </c>
      <c r="F101" s="13">
        <f>+F11/F84</f>
        <v>29.457912073068091</v>
      </c>
      <c r="G101" s="13">
        <f>+G11/G84</f>
        <v>6.4500650905958841</v>
      </c>
      <c r="H101" s="13">
        <f>+H11/H84</f>
        <v>10.780166418819091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6.1728395061728394</v>
      </c>
      <c r="G102" s="13">
        <f>+G55*100/G11</f>
        <v>0</v>
      </c>
      <c r="H102" s="13">
        <f>+H55*100/H11</f>
        <v>4.4642857142857144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181.83896341400057</v>
      </c>
      <c r="G103" s="13">
        <f>+G55*100/G84</f>
        <v>0</v>
      </c>
      <c r="H103" s="13">
        <f>+H55*100/H84</f>
        <v>48.125742941156652</v>
      </c>
      <c r="I103" s="14" t="s">
        <v>167</v>
      </c>
    </row>
    <row r="104" spans="1:15" ht="15.75">
      <c r="D104" s="16" t="s">
        <v>168</v>
      </c>
      <c r="E104" s="46">
        <f>+E11/E59</f>
        <v>0.64770544536488384</v>
      </c>
      <c r="F104" s="46">
        <f>+F11/F59</f>
        <v>0.68846460554286859</v>
      </c>
      <c r="G104" s="46">
        <f>+G11/G59</f>
        <v>0.71066636547949269</v>
      </c>
      <c r="H104" s="46">
        <f>+H11/H59</f>
        <v>1.0279826986840446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43.396606010041914</v>
      </c>
      <c r="F106" s="51">
        <f>+F67*100/F65</f>
        <v>44.197003236279528</v>
      </c>
      <c r="G106" s="51">
        <f>+G67*100/G65</f>
        <v>44.035389007816917</v>
      </c>
      <c r="H106" s="51">
        <f>+H67*100/H65</f>
        <v>45.582368940323185</v>
      </c>
      <c r="I106" s="11" t="s">
        <v>171</v>
      </c>
    </row>
    <row r="107" spans="1:15" ht="15.75">
      <c r="D107" s="12" t="s">
        <v>172</v>
      </c>
      <c r="E107" s="52">
        <f>+E75*100/E65</f>
        <v>-41.647065024317392</v>
      </c>
      <c r="F107" s="52">
        <f>+F75*100/F65</f>
        <v>29.298778928833716</v>
      </c>
      <c r="G107" s="52">
        <f>+G75*100/G65</f>
        <v>75.23074327379156</v>
      </c>
      <c r="H107" s="52">
        <f>+H75*100/H65</f>
        <v>69.435523438749939</v>
      </c>
      <c r="I107" s="14" t="s">
        <v>173</v>
      </c>
    </row>
    <row r="108" spans="1:15" ht="15.75">
      <c r="D108" s="12" t="s">
        <v>174</v>
      </c>
      <c r="E108" s="52">
        <f>+E82*100/E65</f>
        <v>-53.231772240217843</v>
      </c>
      <c r="F108" s="52">
        <f>+F82*100/F65</f>
        <v>14.048728720924803</v>
      </c>
      <c r="G108" s="52">
        <f>+G82*100/G65</f>
        <v>61.556841956837381</v>
      </c>
      <c r="H108" s="52">
        <f>+H82*100/H65</f>
        <v>56.89323236094075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-5.4315671848262221</v>
      </c>
      <c r="F109" s="52">
        <f t="shared" ref="F109:H109" si="0">F82*100/F30</f>
        <v>1.7082027287342854</v>
      </c>
      <c r="G109" s="52">
        <f t="shared" si="0"/>
        <v>8.1766563889186603</v>
      </c>
      <c r="H109" s="52">
        <f t="shared" si="0"/>
        <v>9.2966986329960672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-6.9912683559849969</v>
      </c>
      <c r="F110" s="53">
        <f t="shared" ref="F110:H110" si="1">+F84*100/F59</f>
        <v>2.337112704509352</v>
      </c>
      <c r="G110" s="53">
        <f t="shared" si="1"/>
        <v>11.017971997145201</v>
      </c>
      <c r="H110" s="53">
        <f t="shared" si="1"/>
        <v>9.5358704007526303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22.357917013735616</v>
      </c>
      <c r="F112" s="10">
        <f>+F43*100/F30</f>
        <v>25.782654423700091</v>
      </c>
      <c r="G112" s="10">
        <f>+G43*100/G30</f>
        <v>25.627943006473458</v>
      </c>
      <c r="H112" s="10">
        <f>+H43*100/H30</f>
        <v>24.662654208962977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77.614130552230108</v>
      </c>
      <c r="F113" s="13">
        <f>+F59*100/F30</f>
        <v>74.210722609798424</v>
      </c>
      <c r="G113" s="13">
        <f>+G59*100/G30</f>
        <v>74.338545899223647</v>
      </c>
      <c r="H113" s="13">
        <f>+H59*100/H30</f>
        <v>66.462085934800541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-3.5950036758076376</v>
      </c>
      <c r="F114" s="46">
        <f>+F75/F76</f>
        <v>2.089821387982937</v>
      </c>
      <c r="G114" s="46">
        <f>+G75/G76</f>
        <v>5.5017760864277605</v>
      </c>
      <c r="H114" s="46">
        <f>+H75/H76</f>
        <v>6.3225891825218765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0.10203618922013923</v>
      </c>
      <c r="F116" s="10">
        <f>+F65/F30</f>
        <v>0.1215912672717505</v>
      </c>
      <c r="G116" s="10">
        <f>+G65/G30</f>
        <v>0.13283099212029092</v>
      </c>
      <c r="H116" s="10">
        <f>+H65/H30</f>
        <v>0.16340605459039773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0.49212924462321628</v>
      </c>
      <c r="F117" s="13">
        <f>+F65/F28</f>
        <v>0.3951674614105315</v>
      </c>
      <c r="G117" s="13">
        <f>+G65/G28</f>
        <v>0.37143176274037942</v>
      </c>
      <c r="H117" s="13">
        <f>+H65/H28</f>
        <v>0.22649001950971573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-4.4638644009439714</v>
      </c>
      <c r="F118" s="46">
        <f>+F65/F121</f>
        <v>-16.276230165670551</v>
      </c>
      <c r="G118" s="46">
        <f>+G65/G121</f>
        <v>0.46129594807667168</v>
      </c>
      <c r="H118" s="46">
        <f>+H65/H121</f>
        <v>1.7276677452880951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0.87160815321519758</v>
      </c>
      <c r="F120" s="58">
        <f>+F23/F39</f>
        <v>0.95460593281357198</v>
      </c>
      <c r="G120" s="58">
        <f>+G23/G39</f>
        <v>3.4109353952758625</v>
      </c>
      <c r="H120" s="58">
        <f>+H23/H39</f>
        <v>1.8603975391528145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-697055</v>
      </c>
      <c r="F121" s="29">
        <f>+F23-F39</f>
        <v>-165811</v>
      </c>
      <c r="G121" s="29">
        <f>+G23-G39</f>
        <v>6257226</v>
      </c>
      <c r="H121" s="29">
        <f>+H23-H39</f>
        <v>2170672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2018-09-04T09:23:38Z</dcterms:modified>
</cp:coreProperties>
</file>